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Secrétariat Général Genes\SAF\03-MARCHES\Marchés_en_cours\AFFAIRES\2025-P05_Travaux Bibliothèque ENSAI\RELANCE\"/>
    </mc:Choice>
  </mc:AlternateContent>
  <xr:revisionPtr revIDLastSave="0" documentId="13_ncr:1_{096092AE-8189-4FDD-A42E-64937345F052}" xr6:coauthVersionLast="47" xr6:coauthVersionMax="47" xr10:uidLastSave="{00000000-0000-0000-0000-000000000000}"/>
  <bookViews>
    <workbookView xWindow="5550" yWindow="4215" windowWidth="21600" windowHeight="11385" tabRatio="500" xr2:uid="{00000000-000D-0000-FFFF-FFFF00000000}"/>
  </bookViews>
  <sheets>
    <sheet name="LOT N°02  " sheetId="1" r:id="rId1"/>
  </sheets>
  <definedNames>
    <definedName name="_xlnm.Print_Titles" localSheetId="0">'LOT N°02  '!$A:$A,'LOT N°02  '!$10:$10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1" l="1"/>
  <c r="F48" i="1"/>
  <c r="F47" i="1"/>
  <c r="F46" i="1"/>
  <c r="F44" i="1"/>
  <c r="F43" i="1"/>
  <c r="F42" i="1"/>
  <c r="F41" i="1"/>
  <c r="F40" i="1"/>
  <c r="F39" i="1"/>
  <c r="F38" i="1"/>
  <c r="F37" i="1"/>
  <c r="F36" i="1"/>
  <c r="F34" i="1"/>
  <c r="F33" i="1"/>
  <c r="F32" i="1"/>
  <c r="F31" i="1"/>
  <c r="F30" i="1"/>
  <c r="F29" i="1"/>
  <c r="F28" i="1"/>
  <c r="F27" i="1"/>
  <c r="F26" i="1"/>
  <c r="F25" i="1"/>
  <c r="F24" i="1"/>
  <c r="F23" i="1"/>
  <c r="F21" i="1"/>
  <c r="F20" i="1"/>
  <c r="F19" i="1"/>
  <c r="F22" i="1" s="1"/>
  <c r="F18" i="1"/>
  <c r="F16" i="1"/>
  <c r="F15" i="1"/>
  <c r="F14" i="1"/>
  <c r="F17" i="1" s="1"/>
  <c r="F13" i="1"/>
  <c r="F12" i="1"/>
  <c r="F45" i="1" l="1"/>
  <c r="F35" i="1"/>
  <c r="F53" i="1"/>
  <c r="F54" i="1" s="1"/>
  <c r="F55" i="1" l="1"/>
  <c r="F56" i="1" s="1"/>
</calcChain>
</file>

<file path=xl/sharedStrings.xml><?xml version="1.0" encoding="utf-8"?>
<sst xmlns="http://schemas.openxmlformats.org/spreadsheetml/2006/main" count="117" uniqueCount="95">
  <si>
    <t>Décomposition du Prix Global et Forfaitaire</t>
  </si>
  <si>
    <t>Nom du dossier</t>
  </si>
  <si>
    <t>LOT N°02. MENUISERIES INTÉRIEURES BOIS - AGENCEMENT</t>
  </si>
  <si>
    <t>Nom entreprise : ..............................................</t>
  </si>
  <si>
    <t>Date : .........................</t>
  </si>
  <si>
    <t>N°</t>
  </si>
  <si>
    <t>Désignation</t>
  </si>
  <si>
    <t>U</t>
  </si>
  <si>
    <t>Qté</t>
  </si>
  <si>
    <t>Prix Unitaire</t>
  </si>
  <si>
    <t>Montant HT</t>
  </si>
  <si>
    <t>02</t>
  </si>
  <si>
    <t>MENUISERIES INTÉRIEURES BOIS - AGENCEMENT</t>
  </si>
  <si>
    <t>02.2</t>
  </si>
  <si>
    <t>DESCRIPTION DES TRAVAUX</t>
  </si>
  <si>
    <t>02.2.1</t>
  </si>
  <si>
    <t>PRÉAMBULES</t>
  </si>
  <si>
    <t>02.2.1.1</t>
  </si>
  <si>
    <t>Phasage des travaux</t>
  </si>
  <si>
    <t>PM</t>
  </si>
  <si>
    <t>02.2.1.2</t>
  </si>
  <si>
    <t>Sécurité</t>
  </si>
  <si>
    <t>02.2.1.3</t>
  </si>
  <si>
    <t>Approvisionnements des matériaux</t>
  </si>
  <si>
    <t>Sous-Total HT de PRÉAMBULES</t>
  </si>
  <si>
    <t>02.2.2</t>
  </si>
  <si>
    <t>TRAVAUX DÉPOSES / MODIFICATIONS</t>
  </si>
  <si>
    <t>02.2.2.1</t>
  </si>
  <si>
    <t>Dépose agencement</t>
  </si>
  <si>
    <t>ens</t>
  </si>
  <si>
    <t>02.2.2.2</t>
  </si>
  <si>
    <t>Travaux sur la banque d'accueil</t>
  </si>
  <si>
    <t>02.2.2.3</t>
  </si>
  <si>
    <t>Déplacement des tables de travail</t>
  </si>
  <si>
    <t>Sous-Total HT de TRAVAUX DÉPOSES / MODIFICATIONS</t>
  </si>
  <si>
    <t>02.2.3</t>
  </si>
  <si>
    <t>ORGANIGRAMME DES CLES</t>
  </si>
  <si>
    <t>02.2.4</t>
  </si>
  <si>
    <t>BLOCS-PORTES</t>
  </si>
  <si>
    <t>02.2.4.1</t>
  </si>
  <si>
    <t>Contraintes liées à l'ensemble des blocs-portes intérieurs</t>
  </si>
  <si>
    <t>02.2.4.2</t>
  </si>
  <si>
    <t>Pose des huisseries</t>
  </si>
  <si>
    <t>02.2.4.3</t>
  </si>
  <si>
    <t>Équipements des portes</t>
  </si>
  <si>
    <t>02.2.4.3.1</t>
  </si>
  <si>
    <t>Nomenclature de ferrage</t>
  </si>
  <si>
    <t>02.2.4.3.2</t>
  </si>
  <si>
    <t>Béquillage</t>
  </si>
  <si>
    <t>02.2.4.3.3</t>
  </si>
  <si>
    <t>Ferme-porte</t>
  </si>
  <si>
    <t>02.2.4.3.4</t>
  </si>
  <si>
    <t>Butoirs de portes</t>
  </si>
  <si>
    <t>02.2.4.4</t>
  </si>
  <si>
    <t>Blocs-portes résistants au feu - 35dB - P01</t>
  </si>
  <si>
    <t>02.2.4.5</t>
  </si>
  <si>
    <t>Blocs-portes à âme pleine - 35dB - Rep. P02</t>
  </si>
  <si>
    <t>02.2.4.6</t>
  </si>
  <si>
    <t>Blocs-portes résistants au feu - 35dB - P03</t>
  </si>
  <si>
    <t>Sous-Total HT de BLOCS-PORTES</t>
  </si>
  <si>
    <t>02.2.5</t>
  </si>
  <si>
    <t>CHÂSSIS VITRÉS</t>
  </si>
  <si>
    <t>02.2.5.1</t>
  </si>
  <si>
    <t>Châssis fixes vitrés EI30 - 35dB - Ht. 1.40 m</t>
  </si>
  <si>
    <t>02.2.5.2</t>
  </si>
  <si>
    <t>Châssis fixes vitrés - 35dB - Ht. 0.94 m</t>
  </si>
  <si>
    <t>02.2.5.3</t>
  </si>
  <si>
    <t>Châssis coulissant vitré EI30 - 35dB - 1.60 m x Ht. 1.00 m</t>
  </si>
  <si>
    <t>02.2.6</t>
  </si>
  <si>
    <t>AGENCEMENT</t>
  </si>
  <si>
    <t>02.2.6.1</t>
  </si>
  <si>
    <t>Tablette bois sur coffre convecteur</t>
  </si>
  <si>
    <t>ml</t>
  </si>
  <si>
    <t>02.2.6.2</t>
  </si>
  <si>
    <t>Tablette bois accueil DSI</t>
  </si>
  <si>
    <t>02.2.6.3</t>
  </si>
  <si>
    <t>Banc de montage atelier DSI</t>
  </si>
  <si>
    <t>02.2.6.4</t>
  </si>
  <si>
    <t>Plinthes droites en bois</t>
  </si>
  <si>
    <t>Sous-Total HT de AGENCEMENT</t>
  </si>
  <si>
    <t>02.2.7</t>
  </si>
  <si>
    <t>PRESTATIONS DIVERSES</t>
  </si>
  <si>
    <t>02.2.7.1</t>
  </si>
  <si>
    <t>Compte prorata</t>
  </si>
  <si>
    <t>02.2.7.2</t>
  </si>
  <si>
    <t>Nettoyage de chantier - Gestion des déchets de chantier</t>
  </si>
  <si>
    <t>02.2.7.3</t>
  </si>
  <si>
    <t>D.O.E. / D.I.U.O.</t>
  </si>
  <si>
    <t>Sous-Total HT de PRESTATIONS DIVERSES</t>
  </si>
  <si>
    <t>MONTANT HT - 02 - MENUISERIES INTÉRIEURES BOIS - AGENCEMENT</t>
  </si>
  <si>
    <t>MONTANT TVA - 20,00%</t>
  </si>
  <si>
    <t>MONTANT TTC - 02 - MENUISERIES INTÉRIEURES BOIS - AGENCEMENT</t>
  </si>
  <si>
    <t xml:space="preserve">Travaux de réaménagement de la bibliothèque de l'ENSAI </t>
  </si>
  <si>
    <t>« Autres – le cas échéant, l’entreprise devra préciser les éléments concernés. » :</t>
  </si>
  <si>
    <t xml:space="preserve">« Le CCTP et les documents graphiques se complètent. Les prix indiqués dans la DPGF devront intégrer l’ensemble des frais liés à l’exécution des prestations, à savoir : la fourniture et la pose des matériaux et matériels, y compris le petit matériel (quincaillerie, consommables et toutes autres sujétions), le nettoyage des sites pendant et en fin de travaux, l’évacuation et la gestion des déchets, ainsi que tous les frais de déplacement, de transport et de manutention.
Par ailleurs, toutes les lignes de la DPGF devront être dûment renseignées. Le Maître d’œuvre ne pourra être tenu responsable d’un oubli ou d’une erreur de calcul. Il appartient à l’entreprise de vérifier les formules de la DPGF avant la remise de son offre.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</si>
</sst>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12" x14ac:knownFonts="1">
    <font>
      <sz val="8.25"/>
      <name val="Microsoft Sans Serif"/>
      <family val="2"/>
      <charset val="1"/>
    </font>
    <font>
      <b/>
      <sz val="18"/>
      <name val="Microsoft Sans Serif"/>
      <family val="2"/>
    </font>
    <font>
      <b/>
      <sz val="18"/>
      <color rgb="FF3E3C3A"/>
      <name val="Microsoft Sans Serif"/>
      <family val="2"/>
    </font>
    <font>
      <b/>
      <sz val="12"/>
      <color rgb="FF000000"/>
      <name val="Calibri"/>
      <family val="2"/>
    </font>
    <font>
      <b/>
      <sz val="11"/>
      <color rgb="FF000000"/>
      <name val="Microsoft Sans Serif"/>
      <family val="2"/>
    </font>
    <font>
      <b/>
      <sz val="10"/>
      <color rgb="FFFFFFFF"/>
      <name val="Microsoft Sans Serif"/>
      <family val="2"/>
    </font>
    <font>
      <b/>
      <sz val="10"/>
      <color theme="1"/>
      <name val="Microsoft Sans Serif"/>
      <family val="2"/>
    </font>
    <font>
      <sz val="10"/>
      <color theme="1"/>
      <name val="Microsoft Sans Serif"/>
      <family val="2"/>
    </font>
    <font>
      <b/>
      <sz val="10"/>
      <color rgb="FF000000"/>
      <name val="Microsoft Sans Serif"/>
      <family val="2"/>
    </font>
    <font>
      <b/>
      <sz val="12"/>
      <color theme="1"/>
      <name val="Times New Roman"/>
      <family val="1"/>
    </font>
    <font>
      <b/>
      <sz val="10"/>
      <color rgb="FF00B0F0"/>
      <name val="Microsoft Sans Serif"/>
      <family val="2"/>
    </font>
    <font>
      <sz val="12"/>
      <color theme="1"/>
      <name val="Times New Roman"/>
      <family val="1"/>
    </font>
  </fonts>
  <fills count="9">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ED1C24"/>
        <bgColor rgb="FFED1C24"/>
      </patternFill>
    </fill>
    <fill>
      <patternFill patternType="solid">
        <fgColor rgb="FFBFBFBF"/>
        <bgColor rgb="FFBFBFBF"/>
      </patternFill>
    </fill>
    <fill>
      <patternFill patternType="solid">
        <fgColor theme="2" tint="-0.249977111117893"/>
        <bgColor indexed="64"/>
      </patternFill>
    </fill>
    <fill>
      <patternFill patternType="solid">
        <fgColor theme="2"/>
        <bgColor rgb="FFFFFFFF"/>
      </patternFill>
    </fill>
    <fill>
      <patternFill patternType="solid">
        <fgColor theme="2"/>
        <bgColor indexed="64"/>
      </patternFill>
    </fill>
  </fills>
  <borders count="17">
    <border>
      <left/>
      <right/>
      <top/>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diagonal/>
    </border>
    <border>
      <left/>
      <right style="medium">
        <color rgb="FF646464"/>
      </right>
      <top/>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right style="thin">
        <color rgb="FFC0C0C0"/>
      </right>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60">
    <xf numFmtId="0" fontId="0" fillId="0" borderId="0" xfId="0">
      <alignment vertical="top"/>
      <protection locked="0"/>
    </xf>
    <xf numFmtId="0" fontId="0" fillId="0" borderId="0" xfId="0" applyProtection="1">
      <alignment vertical="top"/>
    </xf>
    <xf numFmtId="0" fontId="0" fillId="2" borderId="0" xfId="0" applyFill="1">
      <alignment vertical="top"/>
      <protection locked="0"/>
    </xf>
    <xf numFmtId="0" fontId="0" fillId="2" borderId="0" xfId="0" applyFill="1" applyProtection="1">
      <alignment vertical="top"/>
    </xf>
    <xf numFmtId="0" fontId="3" fillId="2" borderId="0" xfId="0" applyFont="1" applyFill="1" applyAlignment="1">
      <alignment vertical="center"/>
      <protection locked="0"/>
    </xf>
    <xf numFmtId="0" fontId="4" fillId="2" borderId="0" xfId="0" applyFont="1" applyFill="1" applyAlignment="1">
      <alignment vertical="center"/>
      <protection locked="0"/>
    </xf>
    <xf numFmtId="0" fontId="5" fillId="4" borderId="9" xfId="0" applyFont="1" applyFill="1" applyBorder="1" applyAlignment="1">
      <alignment horizontal="center" vertical="center"/>
      <protection locked="0"/>
    </xf>
    <xf numFmtId="0" fontId="5" fillId="4" borderId="10" xfId="0" applyFont="1" applyFill="1" applyBorder="1" applyAlignment="1">
      <alignment horizontal="center" vertical="center"/>
      <protection locked="0"/>
    </xf>
    <xf numFmtId="0" fontId="5" fillId="4" borderId="11" xfId="0" applyFont="1" applyFill="1" applyBorder="1" applyAlignment="1">
      <alignment horizontal="center" vertical="center"/>
      <protection locked="0"/>
    </xf>
    <xf numFmtId="49" fontId="6" fillId="0" borderId="12" xfId="0" applyNumberFormat="1" applyFont="1" applyBorder="1" applyAlignment="1" applyProtection="1">
      <alignment horizontal="left" vertical="center" wrapText="1"/>
    </xf>
    <xf numFmtId="0" fontId="6" fillId="0" borderId="13" xfId="0" applyFont="1" applyBorder="1" applyAlignment="1" applyProtection="1">
      <alignment horizontal="left" vertical="center" wrapText="1"/>
    </xf>
    <xf numFmtId="0" fontId="7" fillId="0" borderId="13" xfId="0" applyFont="1" applyBorder="1" applyAlignment="1" applyProtection="1">
      <alignment horizontal="center" vertical="center"/>
    </xf>
    <xf numFmtId="0" fontId="7" fillId="0" borderId="13" xfId="0" applyFont="1" applyBorder="1" applyAlignment="1">
      <alignment horizontal="right" vertical="center"/>
      <protection locked="0"/>
    </xf>
    <xf numFmtId="0" fontId="7" fillId="0" borderId="13" xfId="0" applyFont="1" applyBorder="1" applyAlignment="1" applyProtection="1">
      <alignment horizontal="right" vertical="center"/>
    </xf>
    <xf numFmtId="0" fontId="7" fillId="0" borderId="5" xfId="0" applyFont="1" applyBorder="1" applyAlignment="1" applyProtection="1">
      <alignment horizontal="right" vertical="center"/>
    </xf>
    <xf numFmtId="49" fontId="6" fillId="0" borderId="12" xfId="0" applyNumberFormat="1" applyFont="1" applyBorder="1" applyAlignment="1" applyProtection="1">
      <alignment vertical="center" wrapText="1"/>
    </xf>
    <xf numFmtId="0" fontId="6" fillId="0" borderId="13" xfId="0" applyFont="1" applyBorder="1" applyAlignment="1" applyProtection="1">
      <alignment vertical="center" wrapText="1"/>
    </xf>
    <xf numFmtId="0" fontId="6" fillId="0" borderId="13" xfId="0" applyFont="1" applyBorder="1" applyAlignment="1" applyProtection="1">
      <alignment horizontal="left" vertical="center" wrapText="1" indent="1"/>
    </xf>
    <xf numFmtId="49" fontId="7" fillId="0" borderId="13" xfId="0" applyNumberFormat="1" applyFont="1" applyBorder="1" applyAlignment="1" applyProtection="1">
      <alignment horizontal="center" vertical="center" wrapText="1"/>
    </xf>
    <xf numFmtId="3" fontId="7" fillId="0" borderId="13" xfId="0" applyNumberFormat="1" applyFont="1" applyBorder="1" applyAlignment="1" applyProtection="1">
      <alignment horizontal="right" vertical="center"/>
    </xf>
    <xf numFmtId="7" fontId="7" fillId="0" borderId="13" xfId="0" applyNumberFormat="1" applyFont="1" applyBorder="1" applyAlignment="1">
      <alignment horizontal="right" vertical="center"/>
      <protection locked="0"/>
    </xf>
    <xf numFmtId="7" fontId="7" fillId="0" borderId="5" xfId="0" applyNumberFormat="1" applyFont="1" applyBorder="1" applyAlignment="1" applyProtection="1">
      <alignment horizontal="right" vertical="center"/>
    </xf>
    <xf numFmtId="7" fontId="8" fillId="5" borderId="5" xfId="0" applyNumberFormat="1" applyFont="1" applyFill="1" applyBorder="1" applyAlignment="1" applyProtection="1">
      <alignment horizontal="right" vertical="center"/>
    </xf>
    <xf numFmtId="164" fontId="7" fillId="0" borderId="13" xfId="0" applyNumberFormat="1" applyFont="1" applyBorder="1" applyAlignment="1" applyProtection="1">
      <alignment horizontal="right" vertical="center"/>
    </xf>
    <xf numFmtId="0" fontId="6" fillId="0" borderId="13" xfId="0" applyFont="1" applyBorder="1" applyAlignment="1" applyProtection="1">
      <alignment horizontal="left" vertical="center" wrapText="1" indent="2"/>
    </xf>
    <xf numFmtId="4" fontId="7" fillId="0" borderId="13" xfId="0" applyNumberFormat="1" applyFont="1" applyBorder="1" applyAlignment="1" applyProtection="1">
      <alignment horizontal="right" vertical="center"/>
    </xf>
    <xf numFmtId="7" fontId="5" fillId="4" borderId="3" xfId="0" applyNumberFormat="1" applyFont="1" applyFill="1" applyBorder="1" applyAlignment="1" applyProtection="1">
      <alignment horizontal="right" vertical="center"/>
    </xf>
    <xf numFmtId="7" fontId="5" fillId="4" borderId="5" xfId="0" applyNumberFormat="1" applyFont="1" applyFill="1" applyBorder="1" applyAlignment="1" applyProtection="1">
      <alignment horizontal="right" vertical="center"/>
    </xf>
    <xf numFmtId="7" fontId="5" fillId="4" borderId="16" xfId="0" applyNumberFormat="1" applyFont="1" applyFill="1" applyBorder="1" applyAlignment="1" applyProtection="1">
      <alignment horizontal="right" vertical="center"/>
    </xf>
    <xf numFmtId="49" fontId="6" fillId="0" borderId="4" xfId="0" applyNumberFormat="1" applyFont="1" applyBorder="1" applyAlignment="1" applyProtection="1">
      <alignment vertical="center" wrapText="1"/>
    </xf>
    <xf numFmtId="0" fontId="6" fillId="0" borderId="0" xfId="0" applyFont="1" applyAlignment="1" applyProtection="1">
      <alignment horizontal="left" vertical="center" wrapText="1" indent="1"/>
    </xf>
    <xf numFmtId="49" fontId="7" fillId="0" borderId="0" xfId="0" applyNumberFormat="1" applyFont="1" applyAlignment="1" applyProtection="1">
      <alignment horizontal="center" vertical="center" wrapText="1"/>
    </xf>
    <xf numFmtId="164" fontId="7" fillId="0" borderId="0" xfId="0" applyNumberFormat="1" applyFont="1" applyAlignment="1" applyProtection="1">
      <alignment horizontal="right" vertical="center"/>
    </xf>
    <xf numFmtId="7" fontId="7" fillId="0" borderId="0" xfId="0" applyNumberFormat="1" applyFont="1" applyAlignment="1">
      <alignment horizontal="right" vertical="center"/>
      <protection locked="0"/>
    </xf>
    <xf numFmtId="49" fontId="10" fillId="6" borderId="4" xfId="0" applyNumberFormat="1" applyFont="1" applyFill="1" applyBorder="1" applyAlignment="1" applyProtection="1">
      <alignment vertical="center" wrapText="1"/>
    </xf>
    <xf numFmtId="0" fontId="1" fillId="2" borderId="1" xfId="0" applyFont="1" applyFill="1" applyBorder="1" applyAlignment="1">
      <alignment horizontal="center" vertical="center" wrapText="1"/>
      <protection locked="0"/>
    </xf>
    <xf numFmtId="0" fontId="1" fillId="2" borderId="2" xfId="0" applyFont="1" applyFill="1" applyBorder="1" applyAlignment="1">
      <alignment horizontal="center" vertical="center" wrapText="1"/>
      <protection locked="0"/>
    </xf>
    <xf numFmtId="0" fontId="1" fillId="2" borderId="3" xfId="0" applyFont="1" applyFill="1" applyBorder="1" applyAlignment="1">
      <alignment horizontal="center" vertical="center" wrapText="1"/>
      <protection locked="0"/>
    </xf>
    <xf numFmtId="0" fontId="1" fillId="2" borderId="4" xfId="0" applyFont="1" applyFill="1" applyBorder="1" applyAlignment="1">
      <alignment horizontal="center" vertical="center" wrapText="1"/>
      <protection locked="0"/>
    </xf>
    <xf numFmtId="0" fontId="1" fillId="2" borderId="0" xfId="0" applyFont="1" applyFill="1" applyAlignment="1">
      <alignment horizontal="center" vertical="center" wrapText="1"/>
      <protection locked="0"/>
    </xf>
    <xf numFmtId="0" fontId="1" fillId="2" borderId="5" xfId="0" applyFont="1" applyFill="1" applyBorder="1" applyAlignment="1">
      <alignment horizontal="center" vertical="center" wrapText="1"/>
      <protection locked="0"/>
    </xf>
    <xf numFmtId="0" fontId="2" fillId="2" borderId="4"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5" xfId="0" applyFont="1" applyFill="1" applyBorder="1" applyAlignment="1" applyProtection="1">
      <alignment horizontal="center" vertical="center" wrapText="1"/>
    </xf>
    <xf numFmtId="0" fontId="1" fillId="2" borderId="6" xfId="0" applyFont="1" applyFill="1" applyBorder="1" applyAlignment="1">
      <alignment horizontal="center" vertical="center"/>
      <protection locked="0"/>
    </xf>
    <xf numFmtId="0" fontId="1" fillId="2" borderId="7" xfId="0" applyFont="1" applyFill="1" applyBorder="1" applyAlignment="1">
      <alignment horizontal="center" vertical="center"/>
      <protection locked="0"/>
    </xf>
    <xf numFmtId="0" fontId="1" fillId="2" borderId="8" xfId="0" applyFont="1" applyFill="1" applyBorder="1" applyAlignment="1">
      <alignment horizontal="center" vertical="center"/>
      <protection locked="0"/>
    </xf>
    <xf numFmtId="0" fontId="4" fillId="0" borderId="0" xfId="0" applyFont="1" applyAlignment="1">
      <alignment horizontal="center" vertical="center"/>
      <protection locked="0"/>
    </xf>
    <xf numFmtId="0" fontId="4" fillId="3" borderId="0" xfId="0" applyFont="1" applyFill="1" applyAlignment="1">
      <alignment vertical="center"/>
      <protection locked="0"/>
    </xf>
    <xf numFmtId="49" fontId="8" fillId="5" borderId="4" xfId="0" applyNumberFormat="1" applyFont="1" applyFill="1" applyBorder="1" applyAlignment="1" applyProtection="1">
      <alignment horizontal="right" vertical="center" wrapText="1" indent="2"/>
    </xf>
    <xf numFmtId="49" fontId="8" fillId="5" borderId="0" xfId="0" applyNumberFormat="1" applyFont="1" applyFill="1" applyAlignment="1" applyProtection="1">
      <alignment horizontal="right" vertical="center" wrapText="1" indent="2"/>
    </xf>
    <xf numFmtId="0" fontId="9" fillId="7" borderId="14" xfId="0" applyFont="1" applyFill="1" applyBorder="1" applyAlignment="1" applyProtection="1">
      <alignment horizontal="center" vertical="center" wrapText="1"/>
    </xf>
    <xf numFmtId="0" fontId="11" fillId="8" borderId="15" xfId="0" applyFont="1" applyFill="1" applyBorder="1" applyAlignment="1">
      <alignment horizontal="center" vertical="center" wrapText="1"/>
      <protection locked="0"/>
    </xf>
    <xf numFmtId="0" fontId="11" fillId="8" borderId="16" xfId="0" applyFont="1" applyFill="1" applyBorder="1" applyAlignment="1">
      <alignment horizontal="center" vertical="center" wrapText="1"/>
      <protection locked="0"/>
    </xf>
    <xf numFmtId="49" fontId="5" fillId="4" borderId="4" xfId="0" applyNumberFormat="1" applyFont="1" applyFill="1" applyBorder="1" applyAlignment="1" applyProtection="1">
      <alignment horizontal="left" vertical="center" wrapText="1"/>
    </xf>
    <xf numFmtId="49" fontId="5" fillId="4" borderId="0" xfId="0" applyNumberFormat="1" applyFont="1" applyFill="1" applyAlignment="1" applyProtection="1">
      <alignment horizontal="left" vertical="center" wrapText="1"/>
    </xf>
    <xf numFmtId="49" fontId="5" fillId="4" borderId="14" xfId="0" applyNumberFormat="1" applyFont="1" applyFill="1" applyBorder="1" applyAlignment="1" applyProtection="1">
      <alignment horizontal="left" vertical="center" wrapText="1"/>
    </xf>
    <xf numFmtId="49" fontId="5" fillId="4" borderId="15" xfId="0" applyNumberFormat="1" applyFont="1" applyFill="1" applyBorder="1" applyAlignment="1" applyProtection="1">
      <alignment horizontal="left" vertical="center" wrapText="1"/>
    </xf>
    <xf numFmtId="49" fontId="5" fillId="4" borderId="1" xfId="0" applyNumberFormat="1" applyFont="1" applyFill="1" applyBorder="1" applyAlignment="1" applyProtection="1">
      <alignment horizontal="left" vertical="center" wrapText="1"/>
    </xf>
    <xf numFmtId="49" fontId="5" fillId="4" borderId="2" xfId="0" applyNumberFormat="1" applyFont="1" applyFill="1" applyBorder="1" applyAlignment="1" applyProtection="1">
      <alignment horizontal="left" vertical="center" wrapText="1"/>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6"/>
  <sheetViews>
    <sheetView showZeros="0" tabSelected="1" workbookViewId="0">
      <pane ySplit="4" topLeftCell="A5" activePane="bottomLeft" state="frozen"/>
      <selection pane="bottomLeft" activeCell="A5" sqref="A5:F5"/>
    </sheetView>
  </sheetViews>
  <sheetFormatPr baseColWidth="10" defaultColWidth="10" defaultRowHeight="15" customHeight="1" x14ac:dyDescent="0.15"/>
  <cols>
    <col min="1" max="1" width="15" style="1" customWidth="1"/>
    <col min="2" max="2" width="60.83203125" style="1" customWidth="1"/>
    <col min="3" max="4" width="14.1640625" style="1" customWidth="1"/>
    <col min="5" max="5" width="20" customWidth="1"/>
    <col min="6" max="6" width="15" style="1" customWidth="1"/>
  </cols>
  <sheetData>
    <row r="1" spans="1:6" ht="18.75" customHeight="1" x14ac:dyDescent="0.15">
      <c r="A1" s="35" t="s">
        <v>0</v>
      </c>
      <c r="B1" s="36"/>
      <c r="C1" s="36"/>
      <c r="D1" s="36"/>
      <c r="E1" s="36"/>
      <c r="F1" s="37"/>
    </row>
    <row r="2" spans="1:6" ht="15" customHeight="1" x14ac:dyDescent="0.15">
      <c r="A2" s="38"/>
      <c r="B2" s="39"/>
      <c r="C2" s="39"/>
      <c r="D2" s="39"/>
      <c r="E2" s="39"/>
      <c r="F2" s="40"/>
    </row>
    <row r="3" spans="1:6" ht="15" customHeight="1" x14ac:dyDescent="0.15">
      <c r="A3" s="41" t="s">
        <v>92</v>
      </c>
      <c r="B3" s="42"/>
      <c r="C3" s="42"/>
      <c r="D3" s="42"/>
      <c r="E3" s="42"/>
      <c r="F3" s="43"/>
    </row>
    <row r="4" spans="1:6" ht="15" customHeight="1" x14ac:dyDescent="0.15">
      <c r="A4" s="41" t="s">
        <v>1</v>
      </c>
      <c r="B4" s="42"/>
      <c r="C4" s="42"/>
      <c r="D4" s="42"/>
      <c r="E4" s="42"/>
      <c r="F4" s="43"/>
    </row>
    <row r="5" spans="1:6" ht="134.25" customHeight="1" thickBot="1" x14ac:dyDescent="0.2">
      <c r="A5" s="51" t="s">
        <v>94</v>
      </c>
      <c r="B5" s="52"/>
      <c r="C5" s="52"/>
      <c r="D5" s="52"/>
      <c r="E5" s="52"/>
      <c r="F5" s="53"/>
    </row>
    <row r="6" spans="1:6" ht="21.75" customHeight="1" thickBot="1" x14ac:dyDescent="0.2">
      <c r="A6" s="44" t="s">
        <v>2</v>
      </c>
      <c r="B6" s="45"/>
      <c r="C6" s="45"/>
      <c r="D6" s="45"/>
      <c r="E6" s="45"/>
      <c r="F6" s="46"/>
    </row>
    <row r="7" spans="1:6" ht="11.25" customHeight="1" x14ac:dyDescent="0.15">
      <c r="A7" s="2"/>
      <c r="B7" s="2"/>
      <c r="C7"/>
      <c r="D7"/>
      <c r="F7"/>
    </row>
    <row r="8" spans="1:6" ht="15.75" customHeight="1" x14ac:dyDescent="0.15">
      <c r="A8" s="4"/>
      <c r="B8" s="5" t="s">
        <v>3</v>
      </c>
      <c r="C8" s="47" t="s">
        <v>4</v>
      </c>
      <c r="D8" s="48"/>
      <c r="E8" s="48"/>
      <c r="F8" s="48"/>
    </row>
    <row r="9" spans="1:6" ht="15" customHeight="1" thickBot="1" x14ac:dyDescent="0.2">
      <c r="A9" s="3"/>
      <c r="B9" s="3"/>
      <c r="C9" s="3"/>
      <c r="D9" s="3"/>
      <c r="E9" s="2"/>
      <c r="F9" s="3"/>
    </row>
    <row r="10" spans="1:6" ht="18" customHeight="1" x14ac:dyDescent="0.15">
      <c r="A10" s="6" t="s">
        <v>5</v>
      </c>
      <c r="B10" s="7" t="s">
        <v>6</v>
      </c>
      <c r="C10" s="7" t="s">
        <v>7</v>
      </c>
      <c r="D10" s="7" t="s">
        <v>8</v>
      </c>
      <c r="E10" s="7" t="s">
        <v>9</v>
      </c>
      <c r="F10" s="8" t="s">
        <v>10</v>
      </c>
    </row>
    <row r="11" spans="1:6" ht="36.75" customHeight="1" x14ac:dyDescent="0.15">
      <c r="A11" s="9" t="s">
        <v>11</v>
      </c>
      <c r="B11" s="10" t="s">
        <v>12</v>
      </c>
      <c r="C11" s="11"/>
      <c r="D11" s="13"/>
      <c r="E11" s="12"/>
      <c r="F11" s="14"/>
    </row>
    <row r="12" spans="1:6" ht="24.75" customHeight="1" x14ac:dyDescent="0.15">
      <c r="A12" s="15" t="s">
        <v>13</v>
      </c>
      <c r="B12" s="16" t="s">
        <v>14</v>
      </c>
      <c r="C12" s="11"/>
      <c r="D12" s="13"/>
      <c r="E12" s="12"/>
      <c r="F12" s="14" t="str">
        <f t="shared" ref="F12:F16" si="0">IF(D12*E12=0,"",D12*E12)</f>
        <v/>
      </c>
    </row>
    <row r="13" spans="1:6" ht="20.25" customHeight="1" x14ac:dyDescent="0.15">
      <c r="A13" s="15" t="s">
        <v>15</v>
      </c>
      <c r="B13" s="16" t="s">
        <v>16</v>
      </c>
      <c r="C13" s="11"/>
      <c r="D13" s="13"/>
      <c r="E13" s="12"/>
      <c r="F13" s="14" t="str">
        <f t="shared" si="0"/>
        <v/>
      </c>
    </row>
    <row r="14" spans="1:6" ht="19.5" customHeight="1" x14ac:dyDescent="0.15">
      <c r="A14" s="15" t="s">
        <v>17</v>
      </c>
      <c r="B14" s="17" t="s">
        <v>18</v>
      </c>
      <c r="C14" s="18" t="s">
        <v>19</v>
      </c>
      <c r="D14" s="19"/>
      <c r="E14" s="20"/>
      <c r="F14" s="21" t="str">
        <f t="shared" si="0"/>
        <v/>
      </c>
    </row>
    <row r="15" spans="1:6" ht="19.5" customHeight="1" x14ac:dyDescent="0.15">
      <c r="A15" s="15" t="s">
        <v>20</v>
      </c>
      <c r="B15" s="17" t="s">
        <v>21</v>
      </c>
      <c r="C15" s="18" t="s">
        <v>19</v>
      </c>
      <c r="D15" s="19"/>
      <c r="E15" s="20"/>
      <c r="F15" s="21" t="str">
        <f t="shared" si="0"/>
        <v/>
      </c>
    </row>
    <row r="16" spans="1:6" ht="19.5" customHeight="1" x14ac:dyDescent="0.15">
      <c r="A16" s="15" t="s">
        <v>22</v>
      </c>
      <c r="B16" s="17" t="s">
        <v>23</v>
      </c>
      <c r="C16" s="18" t="s">
        <v>19</v>
      </c>
      <c r="D16" s="19"/>
      <c r="E16" s="20"/>
      <c r="F16" s="21" t="str">
        <f t="shared" si="0"/>
        <v/>
      </c>
    </row>
    <row r="17" spans="1:6" ht="19.5" customHeight="1" x14ac:dyDescent="0.15">
      <c r="A17" s="49" t="s">
        <v>24</v>
      </c>
      <c r="B17" s="50"/>
      <c r="C17" s="50"/>
      <c r="D17" s="50"/>
      <c r="E17" s="50"/>
      <c r="F17" s="22">
        <f>SUM(F$14:F$16)</f>
        <v>0</v>
      </c>
    </row>
    <row r="18" spans="1:6" ht="20.25" customHeight="1" x14ac:dyDescent="0.15">
      <c r="A18" s="15" t="s">
        <v>25</v>
      </c>
      <c r="B18" s="16" t="s">
        <v>26</v>
      </c>
      <c r="C18" s="11"/>
      <c r="D18" s="13"/>
      <c r="E18" s="12"/>
      <c r="F18" s="14" t="str">
        <f t="shared" ref="F18:F21" si="1">IF(D18*E18=0,"",D18*E18)</f>
        <v/>
      </c>
    </row>
    <row r="19" spans="1:6" ht="19.5" customHeight="1" x14ac:dyDescent="0.15">
      <c r="A19" s="15" t="s">
        <v>27</v>
      </c>
      <c r="B19" s="17" t="s">
        <v>28</v>
      </c>
      <c r="C19" s="18" t="s">
        <v>29</v>
      </c>
      <c r="D19" s="23"/>
      <c r="E19" s="20"/>
      <c r="F19" s="21" t="str">
        <f t="shared" si="1"/>
        <v/>
      </c>
    </row>
    <row r="20" spans="1:6" ht="19.5" customHeight="1" x14ac:dyDescent="0.15">
      <c r="A20" s="15" t="s">
        <v>30</v>
      </c>
      <c r="B20" s="17" t="s">
        <v>31</v>
      </c>
      <c r="C20" s="18" t="s">
        <v>29</v>
      </c>
      <c r="D20" s="23"/>
      <c r="E20" s="20"/>
      <c r="F20" s="21" t="str">
        <f t="shared" si="1"/>
        <v/>
      </c>
    </row>
    <row r="21" spans="1:6" ht="19.5" customHeight="1" x14ac:dyDescent="0.15">
      <c r="A21" s="15" t="s">
        <v>32</v>
      </c>
      <c r="B21" s="17" t="s">
        <v>33</v>
      </c>
      <c r="C21" s="18" t="s">
        <v>29</v>
      </c>
      <c r="D21" s="23"/>
      <c r="E21" s="20"/>
      <c r="F21" s="21" t="str">
        <f t="shared" si="1"/>
        <v/>
      </c>
    </row>
    <row r="22" spans="1:6" ht="19.5" customHeight="1" x14ac:dyDescent="0.15">
      <c r="A22" s="49" t="s">
        <v>34</v>
      </c>
      <c r="B22" s="50"/>
      <c r="C22" s="50"/>
      <c r="D22" s="50"/>
      <c r="E22" s="50"/>
      <c r="F22" s="22">
        <f>SUM(F$19:F$21)</f>
        <v>0</v>
      </c>
    </row>
    <row r="23" spans="1:6" ht="20.25" customHeight="1" x14ac:dyDescent="0.15">
      <c r="A23" s="15" t="s">
        <v>35</v>
      </c>
      <c r="B23" s="16" t="s">
        <v>36</v>
      </c>
      <c r="C23" s="11"/>
      <c r="D23" s="13"/>
      <c r="E23" s="12"/>
      <c r="F23" s="14" t="str">
        <f t="shared" ref="F23:F34" si="2">IF(D23*E23=0,"",D23*E23)</f>
        <v/>
      </c>
    </row>
    <row r="24" spans="1:6" ht="20.25" customHeight="1" x14ac:dyDescent="0.15">
      <c r="A24" s="15" t="s">
        <v>37</v>
      </c>
      <c r="B24" s="16" t="s">
        <v>38</v>
      </c>
      <c r="C24" s="11"/>
      <c r="D24" s="13"/>
      <c r="E24" s="12"/>
      <c r="F24" s="14" t="str">
        <f t="shared" si="2"/>
        <v/>
      </c>
    </row>
    <row r="25" spans="1:6" ht="29.25" customHeight="1" x14ac:dyDescent="0.15">
      <c r="A25" s="15" t="s">
        <v>39</v>
      </c>
      <c r="B25" s="17" t="s">
        <v>40</v>
      </c>
      <c r="C25" s="18" t="s">
        <v>19</v>
      </c>
      <c r="D25" s="19"/>
      <c r="E25" s="20"/>
      <c r="F25" s="21" t="str">
        <f t="shared" si="2"/>
        <v/>
      </c>
    </row>
    <row r="26" spans="1:6" ht="19.5" customHeight="1" x14ac:dyDescent="0.15">
      <c r="A26" s="15" t="s">
        <v>41</v>
      </c>
      <c r="B26" s="17" t="s">
        <v>42</v>
      </c>
      <c r="C26" s="18" t="s">
        <v>19</v>
      </c>
      <c r="D26" s="19"/>
      <c r="E26" s="20"/>
      <c r="F26" s="21" t="str">
        <f t="shared" si="2"/>
        <v/>
      </c>
    </row>
    <row r="27" spans="1:6" ht="19.5" customHeight="1" x14ac:dyDescent="0.15">
      <c r="A27" s="15" t="s">
        <v>43</v>
      </c>
      <c r="B27" s="17" t="s">
        <v>44</v>
      </c>
      <c r="C27" s="11"/>
      <c r="D27" s="13"/>
      <c r="E27" s="12"/>
      <c r="F27" s="14" t="str">
        <f t="shared" si="2"/>
        <v/>
      </c>
    </row>
    <row r="28" spans="1:6" ht="19.5" customHeight="1" x14ac:dyDescent="0.15">
      <c r="A28" s="15" t="s">
        <v>45</v>
      </c>
      <c r="B28" s="24" t="s">
        <v>46</v>
      </c>
      <c r="C28" s="18" t="s">
        <v>19</v>
      </c>
      <c r="D28" s="19"/>
      <c r="E28" s="20"/>
      <c r="F28" s="21" t="str">
        <f t="shared" si="2"/>
        <v/>
      </c>
    </row>
    <row r="29" spans="1:6" ht="19.5" customHeight="1" x14ac:dyDescent="0.15">
      <c r="A29" s="15" t="s">
        <v>47</v>
      </c>
      <c r="B29" s="24" t="s">
        <v>48</v>
      </c>
      <c r="C29" s="18" t="s">
        <v>19</v>
      </c>
      <c r="D29" s="19"/>
      <c r="E29" s="20"/>
      <c r="F29" s="21" t="str">
        <f t="shared" si="2"/>
        <v/>
      </c>
    </row>
    <row r="30" spans="1:6" ht="19.5" customHeight="1" x14ac:dyDescent="0.15">
      <c r="A30" s="15" t="s">
        <v>49</v>
      </c>
      <c r="B30" s="24" t="s">
        <v>50</v>
      </c>
      <c r="C30" s="18" t="s">
        <v>19</v>
      </c>
      <c r="D30" s="19"/>
      <c r="E30" s="20"/>
      <c r="F30" s="21" t="str">
        <f t="shared" si="2"/>
        <v/>
      </c>
    </row>
    <row r="31" spans="1:6" ht="19.5" customHeight="1" x14ac:dyDescent="0.15">
      <c r="A31" s="15" t="s">
        <v>51</v>
      </c>
      <c r="B31" s="24" t="s">
        <v>52</v>
      </c>
      <c r="C31" s="18" t="s">
        <v>7</v>
      </c>
      <c r="D31" s="19"/>
      <c r="E31" s="20"/>
      <c r="F31" s="21" t="str">
        <f t="shared" si="2"/>
        <v/>
      </c>
    </row>
    <row r="32" spans="1:6" ht="19.5" customHeight="1" x14ac:dyDescent="0.15">
      <c r="A32" s="15" t="s">
        <v>53</v>
      </c>
      <c r="B32" s="17" t="s">
        <v>54</v>
      </c>
      <c r="C32" s="11" t="s">
        <v>7</v>
      </c>
      <c r="D32" s="13"/>
      <c r="E32" s="12"/>
      <c r="F32" s="14" t="str">
        <f t="shared" si="2"/>
        <v/>
      </c>
    </row>
    <row r="33" spans="1:6" ht="19.5" customHeight="1" x14ac:dyDescent="0.15">
      <c r="A33" s="15" t="s">
        <v>55</v>
      </c>
      <c r="B33" s="17" t="s">
        <v>56</v>
      </c>
      <c r="C33" s="11" t="s">
        <v>7</v>
      </c>
      <c r="D33" s="13"/>
      <c r="E33" s="12"/>
      <c r="F33" s="14" t="str">
        <f t="shared" si="2"/>
        <v/>
      </c>
    </row>
    <row r="34" spans="1:6" ht="19.5" customHeight="1" x14ac:dyDescent="0.15">
      <c r="A34" s="15" t="s">
        <v>57</v>
      </c>
      <c r="B34" s="17" t="s">
        <v>58</v>
      </c>
      <c r="C34" s="11" t="s">
        <v>7</v>
      </c>
      <c r="D34" s="13"/>
      <c r="E34" s="12"/>
      <c r="F34" s="14" t="str">
        <f t="shared" si="2"/>
        <v/>
      </c>
    </row>
    <row r="35" spans="1:6" ht="19.5" customHeight="1" x14ac:dyDescent="0.15">
      <c r="A35" s="49" t="s">
        <v>59</v>
      </c>
      <c r="B35" s="50"/>
      <c r="C35" s="50"/>
      <c r="D35" s="50"/>
      <c r="E35" s="50"/>
      <c r="F35" s="22">
        <f>SUM(F$24:F$34)</f>
        <v>0</v>
      </c>
    </row>
    <row r="36" spans="1:6" ht="20.25" customHeight="1" x14ac:dyDescent="0.15">
      <c r="A36" s="15" t="s">
        <v>60</v>
      </c>
      <c r="B36" s="16" t="s">
        <v>61</v>
      </c>
      <c r="C36" s="11"/>
      <c r="D36" s="13"/>
      <c r="E36" s="12"/>
      <c r="F36" s="14" t="str">
        <f t="shared" ref="F36:F44" si="3">IF(D36*E36=0,"",D36*E36)</f>
        <v/>
      </c>
    </row>
    <row r="37" spans="1:6" ht="19.5" customHeight="1" x14ac:dyDescent="0.15">
      <c r="A37" s="15" t="s">
        <v>62</v>
      </c>
      <c r="B37" s="17" t="s">
        <v>63</v>
      </c>
      <c r="C37" s="11" t="s">
        <v>7</v>
      </c>
      <c r="D37" s="13"/>
      <c r="E37" s="12"/>
      <c r="F37" s="14" t="str">
        <f t="shared" si="3"/>
        <v/>
      </c>
    </row>
    <row r="38" spans="1:6" ht="19.5" customHeight="1" x14ac:dyDescent="0.15">
      <c r="A38" s="15" t="s">
        <v>64</v>
      </c>
      <c r="B38" s="17" t="s">
        <v>65</v>
      </c>
      <c r="C38" s="11" t="s">
        <v>7</v>
      </c>
      <c r="D38" s="13"/>
      <c r="E38" s="12"/>
      <c r="F38" s="14" t="str">
        <f t="shared" si="3"/>
        <v/>
      </c>
    </row>
    <row r="39" spans="1:6" ht="29.25" customHeight="1" x14ac:dyDescent="0.15">
      <c r="A39" s="15" t="s">
        <v>66</v>
      </c>
      <c r="B39" s="17" t="s">
        <v>67</v>
      </c>
      <c r="C39" s="11" t="s">
        <v>7</v>
      </c>
      <c r="D39" s="13"/>
      <c r="E39" s="12"/>
      <c r="F39" s="14" t="str">
        <f t="shared" si="3"/>
        <v/>
      </c>
    </row>
    <row r="40" spans="1:6" ht="20.25" customHeight="1" x14ac:dyDescent="0.15">
      <c r="A40" s="15" t="s">
        <v>68</v>
      </c>
      <c r="B40" s="16" t="s">
        <v>69</v>
      </c>
      <c r="C40" s="11"/>
      <c r="D40" s="13"/>
      <c r="E40" s="12"/>
      <c r="F40" s="14" t="str">
        <f t="shared" si="3"/>
        <v/>
      </c>
    </row>
    <row r="41" spans="1:6" ht="19.5" customHeight="1" x14ac:dyDescent="0.15">
      <c r="A41" s="15" t="s">
        <v>70</v>
      </c>
      <c r="B41" s="17" t="s">
        <v>71</v>
      </c>
      <c r="C41" s="18" t="s">
        <v>72</v>
      </c>
      <c r="D41" s="25"/>
      <c r="E41" s="20"/>
      <c r="F41" s="21" t="str">
        <f t="shared" si="3"/>
        <v/>
      </c>
    </row>
    <row r="42" spans="1:6" ht="19.5" customHeight="1" x14ac:dyDescent="0.15">
      <c r="A42" s="15" t="s">
        <v>73</v>
      </c>
      <c r="B42" s="17" t="s">
        <v>74</v>
      </c>
      <c r="C42" s="18" t="s">
        <v>72</v>
      </c>
      <c r="D42" s="25"/>
      <c r="E42" s="20"/>
      <c r="F42" s="21" t="str">
        <f t="shared" si="3"/>
        <v/>
      </c>
    </row>
    <row r="43" spans="1:6" ht="19.5" customHeight="1" x14ac:dyDescent="0.15">
      <c r="A43" s="15" t="s">
        <v>75</v>
      </c>
      <c r="B43" s="17" t="s">
        <v>76</v>
      </c>
      <c r="C43" s="18" t="s">
        <v>29</v>
      </c>
      <c r="D43" s="23"/>
      <c r="E43" s="20"/>
      <c r="F43" s="21" t="str">
        <f t="shared" si="3"/>
        <v/>
      </c>
    </row>
    <row r="44" spans="1:6" ht="19.5" customHeight="1" x14ac:dyDescent="0.15">
      <c r="A44" s="15" t="s">
        <v>77</v>
      </c>
      <c r="B44" s="17" t="s">
        <v>78</v>
      </c>
      <c r="C44" s="18" t="s">
        <v>72</v>
      </c>
      <c r="D44" s="25"/>
      <c r="E44" s="20"/>
      <c r="F44" s="21" t="str">
        <f t="shared" si="3"/>
        <v/>
      </c>
    </row>
    <row r="45" spans="1:6" ht="19.5" customHeight="1" x14ac:dyDescent="0.15">
      <c r="A45" s="49" t="s">
        <v>79</v>
      </c>
      <c r="B45" s="50"/>
      <c r="C45" s="50"/>
      <c r="D45" s="50"/>
      <c r="E45" s="50"/>
      <c r="F45" s="22">
        <f>SUM(F$37:F$44)</f>
        <v>0</v>
      </c>
    </row>
    <row r="46" spans="1:6" ht="20.25" customHeight="1" x14ac:dyDescent="0.15">
      <c r="A46" s="15" t="s">
        <v>80</v>
      </c>
      <c r="B46" s="16" t="s">
        <v>81</v>
      </c>
      <c r="C46" s="11"/>
      <c r="D46" s="13"/>
      <c r="E46" s="12"/>
      <c r="F46" s="14" t="str">
        <f t="shared" ref="F46:F49" si="4">IF(D46*E46=0,"",D46*E46)</f>
        <v/>
      </c>
    </row>
    <row r="47" spans="1:6" ht="19.5" customHeight="1" x14ac:dyDescent="0.15">
      <c r="A47" s="15" t="s">
        <v>82</v>
      </c>
      <c r="B47" s="17" t="s">
        <v>83</v>
      </c>
      <c r="C47" s="18" t="s">
        <v>29</v>
      </c>
      <c r="D47" s="23"/>
      <c r="E47" s="20"/>
      <c r="F47" s="21" t="str">
        <f t="shared" si="4"/>
        <v/>
      </c>
    </row>
    <row r="48" spans="1:6" ht="29.25" customHeight="1" x14ac:dyDescent="0.15">
      <c r="A48" s="15" t="s">
        <v>84</v>
      </c>
      <c r="B48" s="17" t="s">
        <v>85</v>
      </c>
      <c r="C48" s="18" t="s">
        <v>29</v>
      </c>
      <c r="D48" s="23"/>
      <c r="E48" s="20"/>
      <c r="F48" s="21" t="str">
        <f t="shared" si="4"/>
        <v/>
      </c>
    </row>
    <row r="49" spans="1:6" ht="19.5" customHeight="1" x14ac:dyDescent="0.15">
      <c r="A49" s="15" t="s">
        <v>86</v>
      </c>
      <c r="B49" s="17" t="s">
        <v>87</v>
      </c>
      <c r="C49" s="18" t="s">
        <v>29</v>
      </c>
      <c r="D49" s="23"/>
      <c r="E49" s="20"/>
      <c r="F49" s="21" t="str">
        <f t="shared" si="4"/>
        <v/>
      </c>
    </row>
    <row r="50" spans="1:6" ht="48.75" customHeight="1" x14ac:dyDescent="0.15">
      <c r="A50" s="34"/>
      <c r="B50" s="17" t="s">
        <v>93</v>
      </c>
      <c r="C50" s="31"/>
      <c r="D50" s="32"/>
      <c r="E50" s="33"/>
      <c r="F50" s="21"/>
    </row>
    <row r="51" spans="1:6" ht="19.5" customHeight="1" x14ac:dyDescent="0.15">
      <c r="A51" s="29"/>
      <c r="B51" s="30"/>
      <c r="C51" s="31"/>
      <c r="D51" s="32"/>
      <c r="E51" s="33"/>
      <c r="F51" s="21"/>
    </row>
    <row r="52" spans="1:6" ht="19.5" customHeight="1" x14ac:dyDescent="0.15">
      <c r="A52" s="29"/>
      <c r="B52" s="30"/>
      <c r="C52" s="31"/>
      <c r="D52" s="32"/>
      <c r="E52" s="33"/>
      <c r="F52" s="21"/>
    </row>
    <row r="53" spans="1:6" ht="19.5" customHeight="1" thickBot="1" x14ac:dyDescent="0.2">
      <c r="A53" s="49" t="s">
        <v>88</v>
      </c>
      <c r="B53" s="50"/>
      <c r="C53" s="50"/>
      <c r="D53" s="50"/>
      <c r="E53" s="50"/>
      <c r="F53" s="22">
        <f>SUM(F$47:F$49)</f>
        <v>0</v>
      </c>
    </row>
    <row r="54" spans="1:6" ht="19.5" customHeight="1" x14ac:dyDescent="0.15">
      <c r="A54" s="58" t="s">
        <v>89</v>
      </c>
      <c r="B54" s="59"/>
      <c r="C54" s="59"/>
      <c r="D54" s="59"/>
      <c r="E54" s="59"/>
      <c r="F54" s="26">
        <f>SUM(F11:F53)/2</f>
        <v>0</v>
      </c>
    </row>
    <row r="55" spans="1:6" ht="19.5" customHeight="1" x14ac:dyDescent="0.15">
      <c r="A55" s="54" t="s">
        <v>90</v>
      </c>
      <c r="B55" s="55"/>
      <c r="C55" s="55"/>
      <c r="D55" s="55"/>
      <c r="E55" s="55"/>
      <c r="F55" s="27">
        <f>F54*0.2</f>
        <v>0</v>
      </c>
    </row>
    <row r="56" spans="1:6" ht="19.5" customHeight="1" thickBot="1" x14ac:dyDescent="0.2">
      <c r="A56" s="56" t="s">
        <v>91</v>
      </c>
      <c r="B56" s="57"/>
      <c r="C56" s="57"/>
      <c r="D56" s="57"/>
      <c r="E56" s="57"/>
      <c r="F56" s="28">
        <f>SUM(F$54:F$55)</f>
        <v>0</v>
      </c>
    </row>
  </sheetData>
  <mergeCells count="13">
    <mergeCell ref="A55:E55"/>
    <mergeCell ref="A56:E56"/>
    <mergeCell ref="A22:E22"/>
    <mergeCell ref="A35:E35"/>
    <mergeCell ref="A45:E45"/>
    <mergeCell ref="A53:E53"/>
    <mergeCell ref="A54:E54"/>
    <mergeCell ref="A1:F2"/>
    <mergeCell ref="A3:F4"/>
    <mergeCell ref="A6:F6"/>
    <mergeCell ref="C8:F8"/>
    <mergeCell ref="A17:E17"/>
    <mergeCell ref="A5:F5"/>
  </mergeCells>
  <printOptions horizontalCentered="1" gridLines="1"/>
  <pageMargins left="0.4166667" right="0.4166667" top="0.4166667" bottom="0.4166667" header="0.2083333" footer="0.2083333"/>
  <pageSetup paperSize="9" scale="79" fitToHeight="10" useFirstPageNumber="1"/>
  <headerFooter>
    <oddHeader>&amp;L &amp;C&amp;"Source Sans Pro"&amp;9&amp;",Regular"&amp;",Regular"LOT N°02 - MENUISERIES INTÉRIEURES BOIS - AGENCEMENT</oddHeader>
    <oddFooter>&amp;L &amp;C&amp;"Source Sans Pro"&amp;9&amp;",Regular"&amp;",Regular"cirtec | 7 rue d'Ouessant  - 35760 SAINT- GREGOIRE&amp;R&amp;"Source Sans Pro"&amp;9&amp;",Regular"&amp;",Regular"Page &amp;P / &amp;N</oddFooter>
  </headerFooter>
  <ignoredErrors>
    <ignoredError sqref="A1:A2 F6:F11 E53:E56 D53:D56 B6:C6 F53 A53:A56 B35:C36 B32:B34 B53:C56 B37:B39 A4 B8:C31 C7 B1:C4 D1:D4 E1:E4 F1:F4 B40:C49 A7:A49 D6:D49 E6:E49"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N°02  </vt:lpstr>
      <vt:lpstr>'LOT N°02  '!Impression_des_titres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Nacera Hadj-Elezaar</dc:creator>
  <cp:lastModifiedBy>HADJ-ELEZAAR Nacera</cp:lastModifiedBy>
  <dcterms:created xsi:type="dcterms:W3CDTF">2025-09-26T11:01:04Z</dcterms:created>
  <dcterms:modified xsi:type="dcterms:W3CDTF">2025-09-26T11:34:45Z</dcterms:modified>
</cp:coreProperties>
</file>